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245E46AD-CAD0-4C40-BAB9-530E3F7530E4}"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alcChain>
</file>

<file path=xl/sharedStrings.xml><?xml version="1.0" encoding="utf-8"?>
<sst xmlns="http://schemas.openxmlformats.org/spreadsheetml/2006/main" count="150" uniqueCount="132">
  <si>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</si>
  <si>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</si>
  <si>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</si>
  <si>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</si>
  <si>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</si>
  <si>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</si>
  <si>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</si>
  <si>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</si>
  <si>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</si>
  <si>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</si>
  <si>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</si>
  <si>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</si>
  <si>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</si>
  <si>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</si>
  <si>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</si>
  <si>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</si>
  <si>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</si>
  <si>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</si>
  <si>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 Common Space of International Work: Disability Activism, Socialist Internationalism, and the Russian Union of the Blind.</t>
  </si>
  <si>
    <t>Russian Review</t>
  </si>
  <si>
    <t>10.1111/russ.12334</t>
  </si>
  <si>
    <t>Wiley-Blackwell</t>
  </si>
  <si>
    <t>Article</t>
  </si>
  <si>
    <t>ACTIVISM; INTERNATIONALISM; LABOR unions; SOCIALISM; INTERNATIONAL competition; WORLD War II; YOUTH movements; Labor Unions and Similar Labor Organizations</t>
  </si>
  <si>
    <t>After the Second World War, blind activists in Eastern Europe were busy rebuilding their prewar advocacy movements and integrating them in the administrative structure and ideological apparatus of the emerging socialist states. As they set up their new national programs, these activists also attributed great significance to international cooperation. They recognized the value that could be derived from international relations not only with the Soviet Union but also across the entire socialist camp, and moved fast to build an intra‐socialist, shared space of blind advocacy. In particular, blind activists from East Germany, Czechoslovakia, Poland, and Hungary launched a series of initiatives aimed at cementing their commonality of goals and making the exchange of disability knowledge practically possible among them. These included International Sport Competitions of Blind Youth, blind vacationers' exchange programs, and formal agreements of cultural collaboration. All their international work, however, would have been of little use had the Russian Blind Union refused to be involved in it. Analyzing the personal letters, internal reports, and official public statements written by various Russian and East European blind activists, in this article I discuss the ways in which the Russian Blind Union entered the international scene of socialist blind activism and shaped its development. In the context of Khrushchev's broader shifts to revamp the domestic and international realities of Soviet life, Russian blind activists joined the network of contacts that their Eastern European colleagues had built and took up a commanding role in it. They began to use international work both to advance the propaganda goals of their government and to improve their own national advocacy movement. In doing that, they significantly augmented the meaning of socialist blind internationalism as a theater of cultural diplomacy, while also reinforcing its framing as a socialist learning space, an opportunity that would benefit the blind people of the socialist world. Their encounters with Eastern European colleagues allowed Russian activists to compare notes and expand their conceptual horizons; they exposed both the achievements and the limits of the Soviet approach to disability; and they suggested that there was much that Russians could learn from other countries. Studying these processes, historians can not only better assess Soviet claims of superiority and the paradoxes of socialist cultural exchanges, but also think about the specific meaning of these contacts for blind activist–a group that we rarely associate with internationalism during the Cold War. Ultimately, as I argue in this article, transnational socialist encounters taught Russian blind activists to balance their identity as state officers and cultural diplomats with their motives as disability advocates. [ABSTRACT FROM AUTHOR] Copyright of Russian Review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</si>
  <si>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http://ezlibrary.technion.ac.il/login?url=https://search.ebscohost.com/login.aspx?direct=true&amp;db=a9h&amp;AN=152247930&amp;site=ehost-live&amp;scope=site</t>
  </si>
  <si>
    <t>Between the Dissidents and the Regime: Young People by the End of the 1980s in Central and Eastern Europe.</t>
  </si>
  <si>
    <t>Piotrowski, Grzegorz</t>
  </si>
  <si>
    <t>Debatte: Review of Contemporary German Affairs</t>
  </si>
  <si>
    <t>10.1080/0965156X.2010.509098</t>
  </si>
  <si>
    <t>Taylor &amp; Francis Ltd</t>
  </si>
  <si>
    <t>DISSENTERS; YOUTH movements; YOUTH in politics; NEOLIBERALISM; ELITISM; HISTORY; CENTRAL Europe; EASTERN Europe</t>
  </si>
  <si>
    <t>The aim of this article is to show the development and the origins of identity-based youth groups in Central and Eastern Europe. The rise of these groups, closely related to subcultures, should be perceived not only as one of the ways of fighting the communist regimes in the region, but also as a criticism of pro-democratic dissidents. The opposition's shift towards neoliberal positions, as well as the elitism of the intellectuals forming the movement, left many people-including the young-aside. The cleavage can be seen not only on the discursive level, but also when speaking of tactics used during protest events. [ABSTRACT FROM AUTHOR] Copyright of Debatte: Review of Contemporary German Affairs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</si>
  <si>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http://ezlibrary.technion.ac.il/login?url=https://search.ebscohost.com/login.aspx?direct=true&amp;db=a9h&amp;AN=54166774&amp;site=ehost-live&amp;scope=site</t>
  </si>
  <si>
    <t>ČIURLIONIŲ SĄJUNGA - LYGIAVERTĖS KŪRYBINĖS PARTNERYSTĖS SIEKINYS: OPEROS „JŪRATĖ“ PROJEKTAS ČEKŲ IR LENKŲ KULTŪROS REALIJŲ KONTEKSTE.</t>
  </si>
  <si>
    <t>Gaidauskienė, Nida</t>
  </si>
  <si>
    <t>Gender Studies &amp; Research</t>
  </si>
  <si>
    <t>Lithuania Siauliai University Center for Gender Studies</t>
  </si>
  <si>
    <t>ART &amp; society; STORY plots; DRAMATIC music; JAPANESE influences on art; SPANISH art; MODERNISM (Art)</t>
  </si>
  <si>
    <t>Creative partnership; national opera; synthesis of life and art; women impersonation; gyvenimo ir meno sintezė; kūrybinė partnerystė; moters vaizdavimas( is); nacionalinė oper a</t>
  </si>
  <si>
    <t>The article discusses the problem of a matching partnership in Mikalojus Konstantinas Čiurlionis and Sofija Čiurlionienė-Kymantaitė creative work. They met in November of 1907 during a run-through of the performance Blinda in Vilnius, where excitement of a national revival in the cultural life of different ethnic groups was perceptable. The Čiurlionises couple jointly took part in the cultural events of Lithuanian community (parties, exhibitions); they painted together a curtain for a stage of the society "Rūta"; Čiurlionis composed music to Kymantaitė's poetry in prose Jūra, the couple published a book of joint autorship Lietuvoje (In Lithuania, 1910): the dominating textual body, written by Čiurlionienė-Kymantaitė, was complemented with Čiurlionis' article On the Music, his vignettes for the cover and headpieces of the book. All those details, as well as facts of education, point to the Čiurlionises as the matching partners of creative projects. The article gives primary attention to the unfinished and lost project of the national opera Jūratė. The close relations of the Čiurlionises was accompaned by suggestibility to the romantic legend about Jūratė, Queen of the Baltic Sea, first published by Ludwik Adam Juciewicz in his Wspomnienia Zmudzi (Samogitian Memoirs, 1842). The joint composing of the opera Jūratė and the paraphrases of its plot in personal communication of the couple make the paradoxical example of a synthesis of art and life - the attempt which emerged as a characteristic idea of East and Central Europe modern aesthetics on the border between the 19th and 20th century. The short review of the meaning of opera in the national movement of Central Europe and the examples of emphasized feminine characters and complication of love plots in the librettoes of Czech opera (Smetana's LibuŠe (1881), Fibbich's Šarka (1897), Dvořak's Rusalka (1901)) show a struggle for a wider understanding of the national art in symbolistic trends. In comparison with a schematic melodrama Birutė by Gabrielius Landsbergis-Žemkalnis (1906), supposedly, the Čiurlionises desired with Jūratė to fulfil the requirements of East and Central European modern opera (the première was intended to be in Warsaw). Though the libretto, written by Čiurlionienė-Kymantaitė, did not remain, it is possible to reconstruct the plot of Jūratė according to the legend by Juciewicz (sketches of scenography by Čiurlionis, and paraphrases in letters to his fiancé show a correspondence of the main points of the plot). According to it, Jūratė appears to the fisher Kastytis in order to punish him for trammeling a fish, but his beauty induces the change of her will. Instead of killing him by charming songs (active vs passive, monologuical situation) she refuses her power of voice, characteristic of mermaids and sirens, and proposes him love and everyday meetings on the seashore (interactive, dialogical situation). The world of Jūratė represented the metaphysical sphere, and Kastytis, a human, had to be compared to the artist, the prophet, or the priest - the modern aesthetics of a conjunction of the centuries considered them to be equal - this point of view is developed in FrantiŠek Xaver Šalda's (1867-1937), one of the most outstanding Czech theoreticians of symbolism, works. The crisis of the rationalistic world-view, pragmatism, and the poor reality of the lower class, which derived from peasants after abolition of the serfdom in rapidly growing industrial cities, led to reliance on idealistic philosophy, and the seeking of resorts in spiritualism, traditional and alternative religious practices, occultism, etc. Studies of arts became the most obtainable to the youth of peasant origin, and the emphasizing the role of the artist, as a person who grasps by intuition the foundational principles of metaphysics, was conducive to his feeling of importance in "the newly built" society. A journey to utopia was accompanied with the feeling of risk, inhospitality, and mutability of the world. All the irrational, spiritual, indefinite, non-transparent phenomena were associated with the domination of feminality. The discussion on woman's representations on the shift of the romantic to the modern world-view - from Madonna to Chimaera (madonna / mother; allegory of motherland, virtues; personifications of natural, psychical phenomena; angel, muse, sphynx, chimaera, femme fatale) enables one to find the place of Jūratė, the two-dimensional mermaid, in this range. It might be a personification of a harmonious world, benevolent to humans and approachable to the beautycreating person. But the higher power does not allow one to pass the border of metaphysical and physical world: Jūratė loses her divinity dying, and Kastytis for his desire to solve the enigma deserves the destiny of Prometheus (the myth of Prometheus was popular until late modernism). The finale makes the opera close to Greek tragedy. The motifs of this plot are given along with fragments of Šalda's correspondence with Růžena Svobodová to show the range of a commonality in symbolistic thinking of artists in the whole of East and Central Europe. Čiurlionis set his hopes to preserve the world of Beauty and Harmony in the congeniality with his fiancé, later his wife, but the expected role of muse (she was called Silhouette; this endearment appeared at the same time as paraphrases of Jūratė in Čiurlionis' letters), was becoming more and more difficult to play for Čiurlionienė, who had to switch to the role of mother (madonna). She was carrying a child in her womb whereas Čiurlionis suffered from lack of public recognition, which was related to his hopes of providing a livehood. He metaphorically called the opera Jūratė the first child of their marriage. The living reality became for him the collaterial one. The idea of supremacy of the art upon realistic life as well as psychical vulnerability compounded the multipartite chimaera in the Konstantinas- Kastytis existence: among metaphorical meanings of the word chimaera there are phantom, illusion, mirage, vision, dream, delirium, and utopia. (English) [ABSTRACT FROM AUTHOR] Mikalojaus Konstantino Čiurlionio ir Sofijos Kymantaitės kūrybinis tandemas yra vienas ryŠkiausių XX amžiaus pradžios lietuvių kultūroje. IŠ bendros jųdviejų kūrybos straipsnyje daugiausia dėmesio skir iama tautinės oper os "Jūratė" projektui. Kadangi muzikinio teksto fragmentai nei libretas neiŠliko, hipotetiŠkai rekonstravus siužeto intrigos mazgus, straipsnyje pateikiama platesnė Vidurio Europos (čekų) nacionalinės operos moteriŠkųjų personažų apžvalga. Šiame kontekste ryŠkėja Čiurlionių poros siekis pradėti lietuviŠkos operos istoriją kūriniu, atitinkančiu modernizuotos Rytų Europos operos standartus. Straipsnio struktūra tridalė: pirmame ir antrame skyriuose aptar iami lygiavertės Čiurlionių partnerystės argumentai, moters vaizdiniai XIX amžiaus pabaigos - XX amžiaus pradžios literatūroje bei mene - nuo Madonos iki Chimeros - ir Jūratės personažo vieta Šioje skalėje. Paskutinė straipsnio dalis skirta atskleisti Vidurio ir Rytų Europos meno atstovų pasaulėjautos sąsajas, lyginant gyvenimo ir meno sintezės Šalininko FrantiŠeko Ksavero Šaldos ir raŠytojos Růženos Svobodovos susir aŠinėjimą su Čiurlionio laiŠkų Čiurlionienei-Kymantaitei motyvais. Pastangos gyvenimą pakylėti iki grožio idealo (gyvenimo ir meno sintezės programa) siejasi su Nietzsches iŠkeltąja "tragedijos gimimo iŠ muzikos dvasios" įžvalga. (Lithuanian) [ABSTRACT FROM AUTHOR] Copyright of Gender Studies &amp; Research is the property of Lithuania Siauliai University Center for Gender Studies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</si>
  <si>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http://ezlibrary.technion.ac.il/login?url=https://search.ebscohost.com/login.aspx?direct=true&amp;db=a9h&amp;AN=82313054&amp;site=ehost-live&amp;scope=site</t>
  </si>
  <si>
    <t>Deconstructing Generations: Concluding Remarks.</t>
  </si>
  <si>
    <t>della Porta, Donatella</t>
  </si>
  <si>
    <t>American Behavioral Scientist</t>
  </si>
  <si>
    <t>10.1177/0002764219831742</t>
  </si>
  <si>
    <t>Sage Publications Inc.</t>
  </si>
  <si>
    <t>SOCIAL sciences education; WOMEN'S rights; GENERATIONS; SOCIAL movements; ANTI-racism; SPAIN; Research and Development in the Social Sciences and Humanities</t>
  </si>
  <si>
    <t>European politics; generations; social movements; youth activism</t>
  </si>
  <si>
    <t>This concluding article of the special issues summarizes the empirical results presented in the previous contributions within a comparative perspective, with particular attention to locate them within previous research on youth mobilizations. From the theoretical point of view, the articles, based on the research conducted in the context of the CRY_OUT project, have tried to bridge some concepts in youth studies and social movement studies. Using the concept of generations in a critical way, we have in fact aimed at deconstructing it by looking at the meaning given to generations by movement activists, to their self-perception in terms of generational identification, as well as their taste in terms of contentious frames and practices. Empirically, we have addressed, in particular, the mobilization of Millennials in anti-austerity protests on issues such as labor and also women's and gender rights, antiracism, environmental protests, and alternative cultural and/or recreational initiatives. Focusing on Europe, we have chosen some paradigmatic cases of protests in the United Kingdom, Southern European Italy and Spain, and Eastern European Poland. In light of the theoretical questions presented in the introduction, this article addresses, in turn, the conceptions of generations in movements, the self-assessment by Millennials, as well as some characteristics of their mobilizations in terms of organizational structures, repertories of action, and collective framing. [ABSTRACT FROM AUTHOR] Copyright of American Behavioral Scientist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</si>
  <si>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http://ezlibrary.technion.ac.il/login?url=https://search.ebscohost.com/login.aspx?direct=true&amp;db=a9h&amp;AN=138545259&amp;site=ehost-live&amp;scope=site</t>
  </si>
  <si>
    <t>"Eastern European", Yes, but How? Autoethnographic Accounts of Differentiated Whiteness.</t>
  </si>
  <si>
    <t>Lapiņa, Linda; Vertelytė, Mantė</t>
  </si>
  <si>
    <t>NORA: Nordic Journal of Women's Studies</t>
  </si>
  <si>
    <t>10.1080/08038740.2020.1762731</t>
  </si>
  <si>
    <t>RACIALIZATION; RACIAL identity of white people; INTERSECTIONALITY; AUTOETHNOGRAPHY; EAST Europeans</t>
  </si>
  <si>
    <t>autoethnography; Eastern Europeanness; Intersectionality; racialization; whiteness</t>
  </si>
  <si>
    <t>This article examines how intersecting markers of difference shape differentiated whiteness. In so doing, it contributes to scholarship on whiteness and racialization. The authors draw on autoethnographic vignettes from fieldwork in Copenhagen to analyse the emergence of similar-yet-divergent researcher and migrant positionalities. Both authors are female researchers from Baltic countries living in Denmark and often perceived as Eastern Europeans—as not-quite-white and as "Europe's 'internal others'". Both of us conducted fieldwork in the same district of Copenhagen. Mantė carried out research on friendships among teenagersn a racially diverse public school and in youth activity clubs. Linda explored social inclusion and exclusion in contested urban spaces. However, our researcher positionalities played out differently. We analyse how ambiguous, contested and relational notions of (Eastern) Europeanness, together with intersecting racialized, classed and gendered tropes of Eastern European migration, made themselves manifest in our positionings and movements. Through an intersectional analysis of Eastern European racialized positionalities, our discussion of differentiated whiteness highlights how whiteness is intersectionally constituted, multiple and mouldable. These findings serve to nuance research on hegemonic whiteness in the Nordic setting. [ABSTRACT FROM AUTHOR] Copyright of NORA: Nordic Journal of Women's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</si>
  <si>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http://ezlibrary.technion.ac.il/login?url=https://search.ebscohost.com/login.aspx?direct=true&amp;db=a9h&amp;AN=145470356&amp;site=ehost-live&amp;scope=site</t>
  </si>
  <si>
    <t>Green Volunteers in Czechoslovakia: The Youth Magazine Mladý svět and its Environmental Campaign, 1970s–1980s.</t>
  </si>
  <si>
    <t>Wedl, Alexandra</t>
  </si>
  <si>
    <t>Labour History Review (Liverpool University Press)</t>
  </si>
  <si>
    <t>10.3828/lhr.2021.17</t>
  </si>
  <si>
    <t>Liverpool University Press / Journals</t>
  </si>
  <si>
    <t>ENVIRONMENTAL activism; VOLUNTEERS; YOUTH movements; VOLUNTEER service; ENVIRONMENTALISM; CZECHOSLOVAKIA; EUROPE</t>
  </si>
  <si>
    <t>East-Central Europe; environmentalism; twentieth century</t>
  </si>
  <si>
    <t>Concern with environmental degradation was one factor contributing to the discontent preceding the revolutions of 1989 in East-Central Europe. This article identifies the trajectories of environmental activism in Czechoslovakia, one of the most industrialized countries of the post-1945 socialist bloc. Analysing the media representation of environmental volunteers during late socialism, the examination focuses on the youth magazine Mladý svět, which prominently discussed environmental issues and became home to the Brontosaurus youth movement. During the so-called 'normalization' era of the 1970s and 1980s, which is often characterized as a time of stagnation, this movement for environmental volunteering provided young people with opportunities for self-realization and alternative lifestyles. While the movement shared several features of the New Social Movements of the 1970s, Czechoslovak green volunteerism took an ambivalent position within formal socialist youth structures, shedding light on the complex relationship between what is considered 'alternative' or 'oppositional' in late socialism. [ABSTRACT FROM AUTHOR] Copyright of Labour History Review (Liverpool University Press) is the property of Liverpool University Press / Journals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</si>
  <si>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http://ezlibrary.technion.ac.il/login?url=https://search.ebscohost.com/login.aspx?direct=true&amp;db=a9h&amp;AN=154101578&amp;site=ehost-live&amp;scope=site</t>
  </si>
  <si>
    <t>Introduction.</t>
  </si>
  <si>
    <t>Kilmister, Andrew</t>
  </si>
  <si>
    <t>10.1080/0965156X.2010.509093</t>
  </si>
  <si>
    <t>GERMAN authors; LABOR movement; Labor Unions and Similar Labor Organizations</t>
  </si>
  <si>
    <t>An introduction to the journal is presented in which the editor discusses several articles within issue including one on the role of East German and West-German writers before and after 1989 by Magdalena Latkowska, one on the evolution of oppositional practice and thought among youth groups in Central and Eastern Europe after 1980 by Grzegorz Piotrowski, and one on the labour movement issues in Russia by Simon Pirani.</t>
  </si>
  <si>
    <t>http://ezlibrary.technion.ac.il/login?url=https://search.ebscohost.com/login.aspx?direct=true&amp;db=a9h&amp;AN=54166770&amp;site=ehost-live&amp;scope=site</t>
  </si>
  <si>
    <t>Songs That Young Gershom Scholem May Have Heard: Jacob Beimel's Jüdische Melodieen, Jung Juda, and Jewish Musical Predicaments in Early Twentieth-Century Berlin.</t>
  </si>
  <si>
    <t>Seroussi, Edwin; Stern, Meir</t>
  </si>
  <si>
    <t>Jewish Quarterly Review</t>
  </si>
  <si>
    <t>10.1353/jqr.2020.0002</t>
  </si>
  <si>
    <t>University of Pennsylvania Press</t>
  </si>
  <si>
    <t>JEWISH music; JEWISH songs; JEWISH identity; MUSICOLOGISTS; SOCIAL constructionism</t>
  </si>
  <si>
    <t>German Jewish history; Gershom Scholem; Hebrew music; Jacob Beimel; Jewish music; Jewish youth movements; Jung Juda; Zionist music</t>
  </si>
  <si>
    <t>Published in Berlin in 1911 and edited by the Eastern European cantor-composer-musicologist Jacob Beimel (1875–1944), JüdischeMelodieen [ sic ] is a songster containing music for forty-five songs in German, Yiddish, Hebrew, and Hungarian by a diverse array of composers and poets. It was intended as a musical companion to the Vereinsliederbuchfür Jung-Juda (first published in 1901 without music), the songster of the Zionist-leaning youth movement Jung Juda with which Gershom Scholem sympathized for a period in his early youth. Taking JüdischeMelodieen both as a product of modern Jewish agency and as a reflection of how Jewish identities were performed in late Wilhelmine Germany, this essay explores a complex web of existential questioning regarding the past, present, and future of the Jews through a deep analysis of the songs and the human network they entailed. JüdischeMelodieen contains the earliest musical evidence of the momentous encounter between German and Eastern European Jewish songs with the repertoire stemming from the incipient Jewish settlement in Palestine. As such, it evinces a rooted Jewish identification with German values, aesthetics, and education, destabilized by growing antisemitism and forced alienation leading to the adoption of alternative models of Jewish modernity. The Eastern European option of a more authentic Jewishness and, more forcefully, Jewish nationalism and Hebraism emerges from the musical selections in JüdischeMelodieen as alternatives to the German Jewish social construct that was still prevalent in Berlin in the first decade of the twentieth century. [ABSTRACT FROM AUTHOR] Copyright of Jewish Quarterly Review is the property of University of Pennsylvania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</si>
  <si>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http://ezlibrary.technion.ac.il/login?url=https://search.ebscohost.com/login.aspx?direct=true&amp;db=a9h&amp;AN=141474014&amp;site=ehost-live&amp;scope=site</t>
  </si>
  <si>
    <t>Soros’s soldiers, slackers, and pioneers with no expertise? Discursive exclusion of environmental youth activists from the digital public sphere in Hungary and Czechia.</t>
  </si>
  <si>
    <t>Vochocová, Lenka; Rosenfeldová, Jana; Vancsó, Anna; Neag, Annamária</t>
  </si>
  <si>
    <t>Journal of Information Technology &amp; Politics</t>
  </si>
  <si>
    <t>10.1080/19331681.2023.2220318</t>
  </si>
  <si>
    <t>activism; childism; digital public sphere; exclusion; Fridays for Future; qualitative content analysis; user-generated content; youth</t>
  </si>
  <si>
    <t>Our paper fills the gap in research on online public representations of politically active youth by focusing on the discursive representations of Fridays for Future, a youth-led climate movement, in user generated content in Czechia and Hungary. By employing the childism approach, we aim to contribute to a better understanding of the exclusion of youth from the public sphere. Our qualitative analysis identified two exclusionary strategies: 1) normative roles attributed to youth; 2) labeling youth for allegedly holding aberrant values. We stress both similarities and differences in the two countries of Central and Eastern Europe, reflecting this region’s historico-political features. [ABSTRACT FROM AUTHOR] Copyright of Journal of Information Technology &amp; Politics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</si>
  <si>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http://ezlibrary.technion.ac.il/login?url=https://search.ebscohost.com/login.aspx?direct=true&amp;db=a9h&amp;AN=164129180&amp;site=ehost-live&amp;scope=site</t>
  </si>
  <si>
    <t>The Invisibility and Centrality of Class After Communism.</t>
  </si>
  <si>
    <t>Ost, David</t>
  </si>
  <si>
    <t>International Journal of Politics, Culture &amp; Society</t>
  </si>
  <si>
    <t>10.1007/s10767-009-9079-3</t>
  </si>
  <si>
    <t>Springer Nature</t>
  </si>
  <si>
    <t>COMMUNISM; SOCIAL classes; POLITICAL agenda; ACTIVISTS; WORLD War II; POLAND</t>
  </si>
  <si>
    <t>Anger; Capitalism; Class; Discourse; Labor; Poland; Postcommunism; Work</t>
  </si>
  <si>
    <t>Just as the availability of new ideas can drive the development of new institutions, the unavailability of ideas also has powerful political effects. The article demonstrates the paradoxical absence of class discourse in postcommunist Polish political debates—paradoxical because the same actors who eschewed class discourse believed that postcommunist class formation and inequalities were the central problems shaping the country and driving the political agenda. The paper documents the early thinking about class and politics on the part of key political activists. It traces their fear of class discourse to their limited knowledge of postwar European capitalisms and the role played by strong labor movements in stabilizing those systems. Ironically, Poles understood capitalism in too Marxist a way, as a perennially raging struggle between classes. Knowing that workers would lose out in the new system, they feared that speaking about class would empower workers as a class and thus weaken the market economy they were determined to build. Not generally aware how class compromise in the post-World War II era worked to stabilize capitalism, Polish (and most other eastern European) oppositionists did their best to thwart the emergence of class identities on the part of those left behind, even at the cost, for liberals, of reconciling themselves to political defeat. The result of the refusal to countenance class discourse was not a block on the emergence of class anger, but a displacement of that anger from class “others” to identity-based others, and thus a weakening of the liberal politics that most postcommunist liberals had wished to reinforce. A final section explores recent Polish thinking about class in the context of reactions to the Polish edition of my Defeat of Solidarity book showing continued mainstream reluctance to talk about class but new interest in this category among youth. [ABSTRACT FROM AUTHOR] Copyright of International Journal of Politics, Culture &amp; Society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</si>
  <si>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http://ezlibrary.technion.ac.il/login?url=https://search.ebscohost.com/login.aspx?direct=true&amp;db=a9h&amp;AN=45472348&amp;site=ehost-live&amp;scope=site</t>
  </si>
  <si>
    <t>Transcending polarization? Strategic identity construction in young women's transnational feminist networks.</t>
  </si>
  <si>
    <t>Hunt, Theresa A.</t>
  </si>
  <si>
    <t>Women's Studies International Forum</t>
  </si>
  <si>
    <t>10.1016/j.wsif.2013.06.004</t>
  </si>
  <si>
    <t>Elsevier B.V.</t>
  </si>
  <si>
    <t>YOUNG womens' attitudes; FEMINISM; IDENTITY (Psychology); YOUTH in politics; SOCIAL marginality; IDENTITY politics; YOUTH movements; SOCIETIES</t>
  </si>
  <si>
    <t>This article explores the phenomenon of young women organizing in and building "youth-only" transnational feminist networks. Qualitative data gathered during a 2010-2011 study of activist women under 30 years old in the MENA region, Central and Eastern Europe, and North America suggests the choice to organize as "youth" is often presented as strategic, with members of young women's transnational feminist networks advancing two interlinked claims. The first is that young women in global social justice movements have similar experiences in feeling marginalized when compared to their male and older-generation counterparts. The second is that coalescing in response to this "universal" marginalization creates opportunities for young activist women to transcend the "identity politics", class divides and philosophical differences historically plaguing transnational feminist organizing. Ultimately, study participants argue this strategic choice of organizing as youth will enable the building of a more democratic transnational feminist movement. [ABSTRACT FROM AUTHOR] Copyright of Women's Studies International Forum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</si>
  <si>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http://ezlibrary.technion.ac.il/login?url=https://search.ebscohost.com/login.aspx?direct=true&amp;db=a9h&amp;AN=91274956&amp;site=ehost-live&amp;scope=site</t>
  </si>
  <si>
    <t>When Folk Dance Was Radical: Cold War Yangge, World Youth Festivals, and Overseas Chinese Leftist Culture in the 1950s and 1960s.</t>
  </si>
  <si>
    <t>WILCOX, EMILY</t>
  </si>
  <si>
    <t>China Perspectives</t>
  </si>
  <si>
    <t>10.4000/chinaperspectives.9947</t>
  </si>
  <si>
    <t>French Centre for Research on Contemporary China (CEFC)</t>
  </si>
  <si>
    <t>CHINESE folk dancing; COLD War, 1945-1991; ACTIVISM; OVERSEAS Chinese; EASTERN Europe</t>
  </si>
  <si>
    <t>anti-communism; Chinese folk dance; Eastern Europe; global Cold War; Hong Kong; Overseas Chinese; PRC history; Sinophone socialism; Southeast Asia; World Festivals of Youth and Students (World Youth Festivals)</t>
  </si>
  <si>
    <t>This article challenges three common assumptions about Chinese socialist-era dance culture: first, that Mao-era dance rarely circulated internationally and was disconnected from international dance trends; second, that the yangge movement lost momentum in the early years of the People's Republic of China (PRC); and, third, that the political significance of socialist dance lies in content rather than form. This essay looks at the transformation of wartime yangge into PRC folk dance during the 1950s and 1960s and traces the international circulation of these new dance styles in two contexts: the World Festivals of Youth and Students in Eastern Europe, and the schools, unions, and clan associations of overseas Chinese communities in Hong Kong, Singapore, Malaysia, and San Francisco. By tracing the emergence and circulation of yangge and PRC folk dance, I propose the existence of "Cold War yangge" -- a transnational phenomenon in which Chinese folk dance became a site of leftist political activism. [ABSTRACT FROM AUTHOR] Copyright of China Perspectives is the property of French Centre for Research on Contemporary China (CEFC)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</si>
  <si>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http://ezlibrary.technion.ac.il/login?url=https://search.ebscohost.com/login.aspx?direct=true&amp;db=a9h&amp;AN=142284769&amp;site=ehost-live&amp;scope=site</t>
  </si>
  <si>
    <t>Writing the History of the Jews of Poland and Russia.</t>
  </si>
  <si>
    <t>Polonsky, Antony</t>
  </si>
  <si>
    <t>European Judaism</t>
  </si>
  <si>
    <t>10.3167/ej.2013.46.02.02</t>
  </si>
  <si>
    <t>Berghahn Books</t>
  </si>
  <si>
    <t>JEWS; LANGUAGE &amp; languages; TWENTIETH century; SOLIDARITY; NINETEEN eighties; POLAND; RUSSIA</t>
  </si>
  <si>
    <t>Antony Polonsky has just completed a three-volume history The Jews in Poland and Russia Volume 1, 1350-1881; Volume 2, 1881-1914 (Oxford, 2010); Volume 3, 1914-2008 (Oxford, 2012). In 2011, the book was awarded the Kulczycki Prize of the American Association for Slavic, East European and Eurasian Studies for the best book in any discipline on any aspect of Polish affairs, and in 2012, it won the Pro historia Polonorum prize by the Senate of the Republic of Poland for the best book on Polish history in a foreign language published in the last five years. This article describes how the book came to be written, describing the influence of the author's youth in apartheid South Africa, his decision to study the history of twentieth century Poland and his involvement with the Solidarity Movement. As one of the organisers of the conferences in the 1980s and as principal editor of Polin: Studies in Polish-Jewry, he has been at the centre of the developments which have transformed our understanding of the Polish-Jewish past and Polish-Jewish relations. The article describes how he came to write his three-volume history and what he hoped to achieve in this way. [ABSTRACT FROM AUTHOR] Copyright of European Judaism is the property of Berghahn Books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</si>
  <si>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http://ezlibrary.technion.ac.il/login?url=https://search.ebscohost.com/login.aspx?direct=true&amp;db=a9h&amp;AN=90360485&amp;site=ehost-live&amp;scope=site</t>
  </si>
  <si>
    <t>Youth mobilisations and political generations: young activists in political change movements during and since the twentieth century.</t>
  </si>
  <si>
    <t>Roberts, Ken</t>
  </si>
  <si>
    <t>Journal of Youth Studies</t>
  </si>
  <si>
    <t>10.1080/13676261.2015.1020937</t>
  </si>
  <si>
    <t>MASS mobilization; ACTIVISTS; POLITICAL change; NEOCOLONIALISM; TWENTIETH century; YOUTH</t>
  </si>
  <si>
    <t>Arab Spring; Indignados; Occupy movement; political generations; student movements;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</si>
  <si>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 [ABSTRACT FROM AUTHOR] Copyright of Journal of Youth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</si>
  <si>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http://ezlibrary.technion.ac.il/login?url=https://search.ebscohost.com/login.aspx?direct=true&amp;db=a9h&amp;AN=108393034&amp;site=ehost-live&amp;scope=site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</si>
</sst>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5"/>
  <sheetViews>
    <sheetView tabSelected="1" workbookViewId="0">
      <selection activeCell="D21" sqref="D21"/>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C2" t="s">
        <v>19</v>
      </c>
      <c r="D2" t="str">
        <f>"00360341"</f>
        <v>00360341</v>
      </c>
      <c r="F2" t="str">
        <f>"Oct2021"</f>
        <v>Oct2021</v>
      </c>
      <c r="G2">
        <v>80</v>
      </c>
      <c r="H2">
        <v>4</v>
      </c>
      <c r="I2">
        <v>624</v>
      </c>
      <c r="J2">
        <v>17</v>
      </c>
      <c r="K2">
        <v>152247930</v>
      </c>
      <c r="L2" t="s">
        <v>20</v>
      </c>
      <c r="M2" t="s">
        <v>21</v>
      </c>
      <c r="N2" t="s">
        <v>22</v>
      </c>
      <c r="O2" t="s">
        <v>23</v>
      </c>
      <c r="Q2" t="s">
        <v>24</v>
      </c>
      <c r="R2" t="s">
        <v>25</v>
      </c>
    </row>
    <row r="3" spans="1:18" x14ac:dyDescent="0.3">
      <c r="A3" t="s">
        <v>26</v>
      </c>
      <c r="B3" t="s">
        <v>27</v>
      </c>
      <c r="C3" t="s">
        <v>28</v>
      </c>
      <c r="D3" t="str">
        <f>"0965156X"</f>
        <v>0965156X</v>
      </c>
      <c r="F3" t="str">
        <f>"Aug2010"</f>
        <v>Aug2010</v>
      </c>
      <c r="G3">
        <v>18</v>
      </c>
      <c r="H3">
        <v>2</v>
      </c>
      <c r="I3">
        <v>145</v>
      </c>
      <c r="J3">
        <v>18</v>
      </c>
      <c r="K3">
        <v>54166774</v>
      </c>
      <c r="L3" t="s">
        <v>29</v>
      </c>
      <c r="M3" t="s">
        <v>30</v>
      </c>
      <c r="N3" t="s">
        <v>22</v>
      </c>
      <c r="O3" t="s">
        <v>31</v>
      </c>
      <c r="Q3" t="s">
        <v>32</v>
      </c>
      <c r="R3" t="s">
        <v>33</v>
      </c>
    </row>
    <row r="4" spans="1:18" x14ac:dyDescent="0.3">
      <c r="A4" t="s">
        <v>34</v>
      </c>
      <c r="B4" t="s">
        <v>35</v>
      </c>
      <c r="C4" t="s">
        <v>36</v>
      </c>
      <c r="D4" t="str">
        <f>"18226310"</f>
        <v>18226310</v>
      </c>
      <c r="F4" t="str">
        <f>"2012"</f>
        <v>2012</v>
      </c>
      <c r="G4">
        <v>10</v>
      </c>
      <c r="I4">
        <v>17</v>
      </c>
      <c r="J4">
        <v>17</v>
      </c>
      <c r="K4">
        <v>82313054</v>
      </c>
      <c r="M4" t="s">
        <v>37</v>
      </c>
      <c r="N4" t="s">
        <v>22</v>
      </c>
      <c r="O4" t="s">
        <v>38</v>
      </c>
      <c r="P4" t="s">
        <v>39</v>
      </c>
      <c r="Q4" t="s">
        <v>40</v>
      </c>
      <c r="R4" t="s">
        <v>41</v>
      </c>
    </row>
    <row r="5" spans="1:18" x14ac:dyDescent="0.3">
      <c r="A5" t="s">
        <v>42</v>
      </c>
      <c r="B5" t="s">
        <v>43</v>
      </c>
      <c r="C5" t="s">
        <v>44</v>
      </c>
      <c r="D5" t="str">
        <f>"00027642"</f>
        <v>00027642</v>
      </c>
      <c r="F5" t="str">
        <f>"Oct2019"</f>
        <v>Oct2019</v>
      </c>
      <c r="G5">
        <v>63</v>
      </c>
      <c r="H5">
        <v>11</v>
      </c>
      <c r="I5">
        <v>1578</v>
      </c>
      <c r="J5">
        <v>19</v>
      </c>
      <c r="K5">
        <v>138545259</v>
      </c>
      <c r="L5" t="s">
        <v>45</v>
      </c>
      <c r="M5" t="s">
        <v>46</v>
      </c>
      <c r="N5" t="s">
        <v>22</v>
      </c>
      <c r="O5" t="s">
        <v>47</v>
      </c>
      <c r="P5" t="s">
        <v>48</v>
      </c>
      <c r="Q5" t="s">
        <v>49</v>
      </c>
      <c r="R5" t="s">
        <v>50</v>
      </c>
    </row>
    <row r="6" spans="1:18" x14ac:dyDescent="0.3">
      <c r="A6" t="s">
        <v>51</v>
      </c>
      <c r="B6" t="s">
        <v>52</v>
      </c>
      <c r="C6" t="s">
        <v>53</v>
      </c>
      <c r="D6" t="str">
        <f>"08038740"</f>
        <v>08038740</v>
      </c>
      <c r="F6" t="str">
        <f>"Sep2020"</f>
        <v>Sep2020</v>
      </c>
      <c r="G6">
        <v>28</v>
      </c>
      <c r="H6">
        <v>3</v>
      </c>
      <c r="I6">
        <v>237</v>
      </c>
      <c r="J6">
        <v>14</v>
      </c>
      <c r="K6">
        <v>145470356</v>
      </c>
      <c r="L6" t="s">
        <v>54</v>
      </c>
      <c r="M6" t="s">
        <v>30</v>
      </c>
      <c r="N6" t="s">
        <v>22</v>
      </c>
      <c r="O6" t="s">
        <v>55</v>
      </c>
      <c r="P6" t="s">
        <v>56</v>
      </c>
      <c r="Q6" t="s">
        <v>57</v>
      </c>
      <c r="R6" t="s">
        <v>58</v>
      </c>
    </row>
    <row r="7" spans="1:18" x14ac:dyDescent="0.3">
      <c r="A7" t="s">
        <v>59</v>
      </c>
      <c r="B7" t="s">
        <v>60</v>
      </c>
      <c r="C7" t="s">
        <v>61</v>
      </c>
      <c r="D7" t="str">
        <f>"09615652"</f>
        <v>09615652</v>
      </c>
      <c r="F7" t="str">
        <f>"Dec2021"</f>
        <v>Dec2021</v>
      </c>
      <c r="G7">
        <v>86</v>
      </c>
      <c r="H7">
        <v>3</v>
      </c>
      <c r="I7">
        <v>397</v>
      </c>
      <c r="J7">
        <v>27</v>
      </c>
      <c r="K7">
        <v>154101578</v>
      </c>
      <c r="L7" t="s">
        <v>62</v>
      </c>
      <c r="M7" t="s">
        <v>63</v>
      </c>
      <c r="N7" t="s">
        <v>22</v>
      </c>
      <c r="O7" t="s">
        <v>64</v>
      </c>
      <c r="P7" t="s">
        <v>65</v>
      </c>
      <c r="Q7" t="s">
        <v>66</v>
      </c>
      <c r="R7" t="s">
        <v>67</v>
      </c>
    </row>
    <row r="8" spans="1:18" x14ac:dyDescent="0.3">
      <c r="A8" t="s">
        <v>68</v>
      </c>
      <c r="B8" t="s">
        <v>69</v>
      </c>
      <c r="C8" t="s">
        <v>28</v>
      </c>
      <c r="D8" t="str">
        <f>"0965156X"</f>
        <v>0965156X</v>
      </c>
      <c r="F8" t="str">
        <f>"Aug2010"</f>
        <v>Aug2010</v>
      </c>
      <c r="G8">
        <v>18</v>
      </c>
      <c r="H8">
        <v>2</v>
      </c>
      <c r="I8">
        <v>123</v>
      </c>
      <c r="J8">
        <v>3</v>
      </c>
      <c r="K8">
        <v>54166770</v>
      </c>
      <c r="L8" t="s">
        <v>70</v>
      </c>
      <c r="M8" t="s">
        <v>30</v>
      </c>
      <c r="N8" t="s">
        <v>22</v>
      </c>
      <c r="O8" t="s">
        <v>71</v>
      </c>
      <c r="Q8" t="s">
        <v>72</v>
      </c>
      <c r="R8" t="s">
        <v>73</v>
      </c>
    </row>
    <row r="9" spans="1:18" x14ac:dyDescent="0.3">
      <c r="A9" t="s">
        <v>74</v>
      </c>
      <c r="B9" t="s">
        <v>75</v>
      </c>
      <c r="C9" t="s">
        <v>76</v>
      </c>
      <c r="D9" t="str">
        <f>"00216682"</f>
        <v>00216682</v>
      </c>
      <c r="F9" t="str">
        <f>"Winter2020"</f>
        <v>Winter2020</v>
      </c>
      <c r="G9">
        <v>110</v>
      </c>
      <c r="H9">
        <v>1</v>
      </c>
      <c r="I9">
        <v>64</v>
      </c>
      <c r="J9">
        <v>38</v>
      </c>
      <c r="K9">
        <v>141474014</v>
      </c>
      <c r="L9" t="s">
        <v>77</v>
      </c>
      <c r="M9" t="s">
        <v>78</v>
      </c>
      <c r="N9" t="s">
        <v>22</v>
      </c>
      <c r="O9" t="s">
        <v>79</v>
      </c>
      <c r="P9" t="s">
        <v>80</v>
      </c>
      <c r="Q9" t="s">
        <v>81</v>
      </c>
      <c r="R9" t="s">
        <v>82</v>
      </c>
    </row>
    <row r="10" spans="1:18" x14ac:dyDescent="0.3">
      <c r="A10" t="s">
        <v>83</v>
      </c>
      <c r="B10" t="s">
        <v>84</v>
      </c>
      <c r="C10" t="s">
        <v>85</v>
      </c>
      <c r="D10" t="str">
        <f>"19331681"</f>
        <v>19331681</v>
      </c>
      <c r="F10" t="str">
        <f>"Jun2023"</f>
        <v>Jun2023</v>
      </c>
      <c r="I10">
        <v>1</v>
      </c>
      <c r="J10">
        <v>15</v>
      </c>
      <c r="K10">
        <v>164129180</v>
      </c>
      <c r="L10" t="s">
        <v>86</v>
      </c>
      <c r="M10" t="s">
        <v>30</v>
      </c>
      <c r="N10" t="s">
        <v>22</v>
      </c>
      <c r="P10" t="s">
        <v>87</v>
      </c>
      <c r="Q10" t="s">
        <v>88</v>
      </c>
      <c r="R10" t="s">
        <v>89</v>
      </c>
    </row>
    <row r="11" spans="1:18" x14ac:dyDescent="0.3">
      <c r="A11" t="s">
        <v>90</v>
      </c>
      <c r="B11" t="s">
        <v>91</v>
      </c>
      <c r="C11" t="s">
        <v>92</v>
      </c>
      <c r="D11" t="str">
        <f>"08914486"</f>
        <v>08914486</v>
      </c>
      <c r="F11" t="str">
        <f>"2009"</f>
        <v>2009</v>
      </c>
      <c r="G11">
        <v>22</v>
      </c>
      <c r="H11">
        <v>4</v>
      </c>
      <c r="I11">
        <v>497</v>
      </c>
      <c r="J11">
        <v>19</v>
      </c>
      <c r="K11">
        <v>45472348</v>
      </c>
      <c r="L11" t="s">
        <v>93</v>
      </c>
      <c r="M11" t="s">
        <v>94</v>
      </c>
      <c r="N11" t="s">
        <v>22</v>
      </c>
      <c r="O11" t="s">
        <v>95</v>
      </c>
      <c r="P11" t="s">
        <v>96</v>
      </c>
      <c r="Q11" t="s">
        <v>97</v>
      </c>
      <c r="R11" t="s">
        <v>98</v>
      </c>
    </row>
    <row r="12" spans="1:18" x14ac:dyDescent="0.3">
      <c r="A12" t="s">
        <v>99</v>
      </c>
      <c r="B12" t="s">
        <v>100</v>
      </c>
      <c r="C12" t="s">
        <v>101</v>
      </c>
      <c r="D12" t="str">
        <f>"02775395"</f>
        <v>02775395</v>
      </c>
      <c r="F12" t="str">
        <f>"Sep-Oct2013"</f>
        <v>Sep-Oct2013</v>
      </c>
      <c r="G12">
        <v>40</v>
      </c>
      <c r="I12">
        <v>152</v>
      </c>
      <c r="J12">
        <v>10</v>
      </c>
      <c r="K12">
        <v>91274956</v>
      </c>
      <c r="L12" t="s">
        <v>102</v>
      </c>
      <c r="M12" t="s">
        <v>103</v>
      </c>
      <c r="N12" t="s">
        <v>22</v>
      </c>
      <c r="O12" t="s">
        <v>104</v>
      </c>
      <c r="Q12" t="s">
        <v>105</v>
      </c>
      <c r="R12" t="s">
        <v>106</v>
      </c>
    </row>
    <row r="13" spans="1:18" x14ac:dyDescent="0.3">
      <c r="A13" t="s">
        <v>107</v>
      </c>
      <c r="B13" t="s">
        <v>108</v>
      </c>
      <c r="C13" t="s">
        <v>109</v>
      </c>
      <c r="D13" t="str">
        <f>"20703449"</f>
        <v>20703449</v>
      </c>
      <c r="F13" t="str">
        <f>"2020"</f>
        <v>2020</v>
      </c>
      <c r="H13">
        <v>1</v>
      </c>
      <c r="I13">
        <v>33</v>
      </c>
      <c r="J13">
        <v>10</v>
      </c>
      <c r="K13">
        <v>142284769</v>
      </c>
      <c r="L13" t="s">
        <v>110</v>
      </c>
      <c r="M13" t="s">
        <v>111</v>
      </c>
      <c r="N13" t="s">
        <v>22</v>
      </c>
      <c r="O13" t="s">
        <v>112</v>
      </c>
      <c r="P13" t="s">
        <v>113</v>
      </c>
      <c r="Q13" t="s">
        <v>114</v>
      </c>
      <c r="R13" t="s">
        <v>115</v>
      </c>
    </row>
    <row r="14" spans="1:18" x14ac:dyDescent="0.3">
      <c r="A14" t="s">
        <v>116</v>
      </c>
      <c r="B14" t="s">
        <v>117</v>
      </c>
      <c r="C14" t="s">
        <v>118</v>
      </c>
      <c r="D14" t="str">
        <f>"00143006"</f>
        <v>00143006</v>
      </c>
      <c r="F14" t="str">
        <f>"Sep2013"</f>
        <v>Sep2013</v>
      </c>
      <c r="G14">
        <v>46</v>
      </c>
      <c r="H14">
        <v>2</v>
      </c>
      <c r="I14">
        <v>4</v>
      </c>
      <c r="J14">
        <v>8</v>
      </c>
      <c r="K14">
        <v>90360485</v>
      </c>
      <c r="L14" t="s">
        <v>119</v>
      </c>
      <c r="M14" t="s">
        <v>120</v>
      </c>
      <c r="N14" t="s">
        <v>22</v>
      </c>
      <c r="O14" t="s">
        <v>121</v>
      </c>
      <c r="Q14" t="s">
        <v>122</v>
      </c>
      <c r="R14" t="s">
        <v>123</v>
      </c>
    </row>
    <row r="15" spans="1:18" x14ac:dyDescent="0.3">
      <c r="A15" t="s">
        <v>124</v>
      </c>
      <c r="B15" t="s">
        <v>125</v>
      </c>
      <c r="C15" t="s">
        <v>126</v>
      </c>
      <c r="D15" t="str">
        <f>"13676261"</f>
        <v>13676261</v>
      </c>
      <c r="F15" t="str">
        <f>"Oct2015"</f>
        <v>Oct2015</v>
      </c>
      <c r="G15">
        <v>18</v>
      </c>
      <c r="H15">
        <v>8</v>
      </c>
      <c r="I15">
        <v>950</v>
      </c>
      <c r="J15">
        <v>17</v>
      </c>
      <c r="K15">
        <v>108393034</v>
      </c>
      <c r="L15" t="s">
        <v>127</v>
      </c>
      <c r="M15" t="s">
        <v>30</v>
      </c>
      <c r="N15" t="s">
        <v>22</v>
      </c>
      <c r="O15" t="s">
        <v>128</v>
      </c>
      <c r="P15" t="s">
        <v>129</v>
      </c>
      <c r="Q15" t="s">
        <v>130</v>
      </c>
      <c r="R15" t="s">
        <v>131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2023-10-15T08:20:28Z</dcterms:created>
  <dcterms:modified xsi:type="dcterms:W3CDTF">2023-11-14T07:44:22Z</dcterms:modified>
</cp:coreProperties>
</file>